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Кунцевск.3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<sst xmlns="http://schemas.openxmlformats.org/spreadsheetml/2006/main" count="44" uniqueCount="42">
  <si>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ул.Кунцевская,  д.3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</si>
  <si>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</si>
  <si>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</si>
  <si>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</si>
  <si>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</si>
  <si>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01.09.2011</t>
  </si>
  <si>
    <t>Услуги</t>
  </si>
  <si>
    <t>начислено</t>
  </si>
  <si>
    <t>оплачено</t>
  </si>
  <si>
    <t>задолженность с нарастающим итогом с 01.09.2011</t>
  </si>
  <si>
    <t>Коммунальные услуги</t>
  </si>
  <si>
    <t xml:space="preserve">-отопление </t>
  </si>
  <si>
    <t>- ГВС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</si>
  <si>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</si>
  <si>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</si>
  <si>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</si>
  <si>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</si>
  <si>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</si>
  <si>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</si>
  <si>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</si>
  <si>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</si>
  <si>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</si>
  <si>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</si>
  <si>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</si>
  <si>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</si>
  <si>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</si>
  <si>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</si>
  <si>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</si>
  <si>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- водоотведение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</si>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</sst>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7" style="1" customWidth="1"/>
    <col min="5" max="5" width="20.710937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2">
        <f>E4+E5</f>
        <v>2583.1999999999998</v>
      </c>
      <c r="F3" s="22" t="s">
        <v>2</v>
      </c>
    </row>
    <row r="4" spans="1:8" ht="15.75" hidden="1" x14ac:dyDescent="0.25">
      <c r="A4" s="59" t="s">
        <v>3</v>
      </c>
      <c r="B4" s="59"/>
      <c r="C4" s="59"/>
      <c r="D4" s="59"/>
      <c r="E4" s="2">
        <v>2027.4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2">
        <v>555.79999999999995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27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66" t="s">
        <v>5</v>
      </c>
      <c r="G7" s="67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ht="15.75" x14ac:dyDescent="0.25">
      <c r="A10" s="63" t="s">
        <v>10</v>
      </c>
      <c r="B10" s="64"/>
      <c r="C10" s="64"/>
      <c r="D10" s="65"/>
      <c r="E10" s="7">
        <f>SUM(E11:E15)</f>
        <v>1007604.05</v>
      </c>
      <c r="F10" s="7">
        <f>SUM(F11:F15)</f>
        <v>1033164.1499999999</v>
      </c>
      <c r="G10" s="7">
        <f>SUM(G11:G15)</f>
        <v>220614.94</v>
      </c>
    </row>
    <row r="11" spans="1:8" ht="15.75" x14ac:dyDescent="0.25">
      <c r="A11" s="48" t="s">
        <v>11</v>
      </c>
      <c r="B11" s="49"/>
      <c r="C11" s="49"/>
      <c r="D11" s="50"/>
      <c r="E11" s="8">
        <v>436448.89</v>
      </c>
      <c r="F11" s="8">
        <v>429596.35</v>
      </c>
      <c r="G11" s="9">
        <v>103883.84</v>
      </c>
    </row>
    <row r="12" spans="1:8" ht="15.75" x14ac:dyDescent="0.25">
      <c r="A12" s="48" t="s">
        <v>12</v>
      </c>
      <c r="B12" s="49"/>
      <c r="C12" s="49"/>
      <c r="D12" s="50"/>
      <c r="E12" s="8">
        <v>0</v>
      </c>
      <c r="F12" s="8">
        <v>0</v>
      </c>
      <c r="G12" s="9">
        <v>0</v>
      </c>
    </row>
    <row r="13" spans="1:8" ht="15.75" x14ac:dyDescent="0.25">
      <c r="A13" s="48" t="s">
        <v>28</v>
      </c>
      <c r="B13" s="49"/>
      <c r="C13" s="49"/>
      <c r="D13" s="50"/>
      <c r="E13" s="8">
        <v>99672.09</v>
      </c>
      <c r="F13" s="8">
        <v>106922.97</v>
      </c>
      <c r="G13" s="9">
        <v>19979.150000000001</v>
      </c>
    </row>
    <row r="14" spans="1:8" ht="15.75" x14ac:dyDescent="0.25">
      <c r="A14" s="48" t="s">
        <v>13</v>
      </c>
      <c r="B14" s="49"/>
      <c r="C14" s="49"/>
      <c r="D14" s="50"/>
      <c r="E14" s="8">
        <v>191519.3</v>
      </c>
      <c r="F14" s="8">
        <v>203024.3</v>
      </c>
      <c r="G14" s="9">
        <v>41481.26</v>
      </c>
    </row>
    <row r="15" spans="1:8" ht="15.75" x14ac:dyDescent="0.25">
      <c r="A15" s="35" t="s">
        <v>14</v>
      </c>
      <c r="B15" s="35"/>
      <c r="C15" s="35"/>
      <c r="D15" s="35"/>
      <c r="E15" s="8">
        <v>279963.77</v>
      </c>
      <c r="F15" s="8">
        <v>293620.53000000003</v>
      </c>
      <c r="G15" s="9">
        <v>55270.69</v>
      </c>
    </row>
    <row r="16" spans="1:8" ht="15.75" x14ac:dyDescent="0.25">
      <c r="A16" s="51" t="s">
        <v>29</v>
      </c>
      <c r="B16" s="52"/>
      <c r="C16" s="52"/>
      <c r="D16" s="53"/>
      <c r="E16" s="7">
        <f>E17+E21+E22+E23</f>
        <v>704581.17999999993</v>
      </c>
      <c r="F16" s="7">
        <f t="shared" ref="F16:G16" si="0">F17+F21+F22+F23</f>
        <v>714687.5199999999</v>
      </c>
      <c r="G16" s="7">
        <f t="shared" si="0"/>
        <v>65337.88</v>
      </c>
    </row>
    <row r="17" spans="1:10" ht="39.75" customHeight="1" x14ac:dyDescent="0.25">
      <c r="A17" s="54" t="s">
        <v>30</v>
      </c>
      <c r="B17" s="55"/>
      <c r="C17" s="55"/>
      <c r="D17" s="56"/>
      <c r="E17" s="8">
        <v>679036.72</v>
      </c>
      <c r="F17" s="8">
        <v>690014.85</v>
      </c>
      <c r="G17" s="9">
        <v>61842.27</v>
      </c>
    </row>
    <row r="18" spans="1:10" ht="15.75" hidden="1" x14ac:dyDescent="0.25">
      <c r="A18" s="35" t="s">
        <v>15</v>
      </c>
      <c r="B18" s="35"/>
      <c r="C18" s="35"/>
      <c r="D18" s="35"/>
      <c r="E18" s="8"/>
      <c r="F18" s="8"/>
      <c r="G18" s="9"/>
      <c r="J18" s="10"/>
    </row>
    <row r="19" spans="1:10" ht="15.75" hidden="1" x14ac:dyDescent="0.25">
      <c r="A19" s="35" t="s">
        <v>16</v>
      </c>
      <c r="B19" s="35"/>
      <c r="C19" s="35"/>
      <c r="D19" s="35"/>
      <c r="E19" s="8"/>
      <c r="F19" s="8"/>
      <c r="G19" s="9"/>
    </row>
    <row r="20" spans="1:10" ht="15.75" hidden="1" x14ac:dyDescent="0.25">
      <c r="A20" s="35" t="s">
        <v>17</v>
      </c>
      <c r="B20" s="35"/>
      <c r="C20" s="35"/>
      <c r="D20" s="35"/>
      <c r="E20" s="8"/>
      <c r="F20" s="8"/>
      <c r="G20" s="9"/>
    </row>
    <row r="21" spans="1:10" ht="15.75" x14ac:dyDescent="0.25">
      <c r="A21" s="48" t="s">
        <v>31</v>
      </c>
      <c r="B21" s="49"/>
      <c r="C21" s="49"/>
      <c r="D21" s="50"/>
      <c r="E21" s="8">
        <v>486</v>
      </c>
      <c r="F21" s="8">
        <v>486.45</v>
      </c>
      <c r="G21" s="9">
        <v>67.19</v>
      </c>
    </row>
    <row r="22" spans="1:10" ht="15.75" x14ac:dyDescent="0.25">
      <c r="A22" s="48" t="s">
        <v>32</v>
      </c>
      <c r="B22" s="49"/>
      <c r="C22" s="49"/>
      <c r="D22" s="50"/>
      <c r="E22" s="8">
        <v>0</v>
      </c>
      <c r="F22" s="8">
        <v>0</v>
      </c>
      <c r="G22" s="9">
        <v>0</v>
      </c>
    </row>
    <row r="23" spans="1:10" ht="15.75" x14ac:dyDescent="0.25">
      <c r="A23" s="48" t="s">
        <v>33</v>
      </c>
      <c r="B23" s="49"/>
      <c r="C23" s="49"/>
      <c r="D23" s="50"/>
      <c r="E23" s="8">
        <v>25058.46</v>
      </c>
      <c r="F23" s="8">
        <v>24186.22</v>
      </c>
      <c r="G23" s="9">
        <v>3428.42</v>
      </c>
    </row>
    <row r="24" spans="1:10" ht="15.75" x14ac:dyDescent="0.25">
      <c r="A24" s="34" t="s">
        <v>18</v>
      </c>
      <c r="B24" s="34"/>
      <c r="C24" s="34"/>
      <c r="D24" s="34"/>
      <c r="E24" s="8"/>
      <c r="F24" s="8"/>
      <c r="G24" s="9"/>
    </row>
    <row r="25" spans="1:10" ht="15.75" x14ac:dyDescent="0.25">
      <c r="A25" s="35" t="s">
        <v>19</v>
      </c>
      <c r="B25" s="35"/>
      <c r="C25" s="35"/>
      <c r="D25" s="35"/>
      <c r="E25" s="8">
        <v>4445.28</v>
      </c>
      <c r="F25" s="8">
        <v>4443.49</v>
      </c>
      <c r="G25" s="9">
        <v>542.47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30"/>
      <c r="F27" s="27"/>
    </row>
    <row r="28" spans="1:10" ht="15.75" x14ac:dyDescent="0.25">
      <c r="A28" s="36" t="s">
        <v>41</v>
      </c>
      <c r="B28" s="36"/>
      <c r="C28" s="36"/>
      <c r="D28" s="36"/>
      <c r="E28" s="36"/>
      <c r="F28" s="9">
        <v>-103833.58</v>
      </c>
      <c r="G28" s="21"/>
    </row>
    <row r="29" spans="1:10" ht="45.75" customHeight="1" x14ac:dyDescent="0.25">
      <c r="A29" s="37" t="s">
        <v>35</v>
      </c>
      <c r="B29" s="38"/>
      <c r="C29" s="38"/>
      <c r="D29" s="38"/>
      <c r="E29" s="39"/>
      <c r="F29" s="16">
        <v>142547.76</v>
      </c>
    </row>
    <row r="30" spans="1:10" ht="60.75" customHeight="1" x14ac:dyDescent="0.25">
      <c r="A30" s="37" t="s">
        <v>36</v>
      </c>
      <c r="B30" s="38"/>
      <c r="C30" s="38"/>
      <c r="D30" s="38"/>
      <c r="E30" s="39"/>
      <c r="F30" s="16">
        <f>108305.02+39258.7</f>
        <v>147563.72</v>
      </c>
    </row>
    <row r="31" spans="1:10" ht="15.75" x14ac:dyDescent="0.25">
      <c r="A31" s="40" t="s">
        <v>20</v>
      </c>
      <c r="B31" s="41"/>
      <c r="C31" s="41"/>
      <c r="D31" s="41"/>
      <c r="E31" s="42"/>
      <c r="F31" s="14">
        <f>43265.55+86640.66+49546.92</f>
        <v>179453.13</v>
      </c>
    </row>
    <row r="32" spans="1:10" ht="15.75" x14ac:dyDescent="0.25">
      <c r="A32" s="43" t="s">
        <v>37</v>
      </c>
      <c r="B32" s="44"/>
      <c r="C32" s="44"/>
      <c r="D32" s="44"/>
      <c r="E32" s="45"/>
      <c r="F32" s="14">
        <f>F29+F30+F31</f>
        <v>469564.61</v>
      </c>
    </row>
    <row r="33" spans="1:8" ht="15.75" x14ac:dyDescent="0.25">
      <c r="A33" s="43" t="s">
        <v>26</v>
      </c>
      <c r="B33" s="44"/>
      <c r="C33" s="44"/>
      <c r="D33" s="44"/>
      <c r="E33" s="45"/>
      <c r="F33" s="14">
        <f>SUM(F34:F35)</f>
        <v>92561.56</v>
      </c>
    </row>
    <row r="34" spans="1:8" ht="15.75" x14ac:dyDescent="0.25">
      <c r="A34" s="46" t="s">
        <v>21</v>
      </c>
      <c r="B34" s="47"/>
      <c r="C34" s="47"/>
      <c r="D34" s="47"/>
      <c r="E34" s="47"/>
      <c r="F34" s="31">
        <v>33962.629999999997</v>
      </c>
    </row>
    <row r="35" spans="1:8" ht="15.75" x14ac:dyDescent="0.25">
      <c r="A35" s="46" t="s">
        <v>22</v>
      </c>
      <c r="B35" s="47"/>
      <c r="C35" s="47"/>
      <c r="D35" s="47"/>
      <c r="E35" s="47"/>
      <c r="F35" s="31">
        <v>58598.93</v>
      </c>
    </row>
    <row r="36" spans="1:8" ht="15.75" x14ac:dyDescent="0.25">
      <c r="A36" s="33" t="s">
        <v>38</v>
      </c>
      <c r="B36" s="33"/>
      <c r="C36" s="33"/>
      <c r="D36" s="33"/>
      <c r="E36" s="33"/>
      <c r="F36" s="14">
        <f>F32+F33</f>
        <v>562126.16999999993</v>
      </c>
    </row>
    <row r="37" spans="1:8" ht="15.75" x14ac:dyDescent="0.25">
      <c r="A37" s="36" t="s">
        <v>23</v>
      </c>
      <c r="B37" s="36"/>
      <c r="C37" s="36"/>
      <c r="D37" s="36"/>
      <c r="E37" s="36"/>
      <c r="F37" s="32">
        <f>E17</f>
        <v>679036.72</v>
      </c>
    </row>
    <row r="38" spans="1:8" ht="15.75" x14ac:dyDescent="0.25">
      <c r="A38" s="36" t="s">
        <v>39</v>
      </c>
      <c r="B38" s="36"/>
      <c r="C38" s="36"/>
      <c r="D38" s="36"/>
      <c r="E38" s="36"/>
      <c r="F38" s="14">
        <f>F17</f>
        <v>690014.85</v>
      </c>
      <c r="H38" s="15"/>
    </row>
    <row r="39" spans="1:8" ht="15.75" x14ac:dyDescent="0.25">
      <c r="A39" s="33" t="s">
        <v>24</v>
      </c>
      <c r="B39" s="33"/>
      <c r="C39" s="33"/>
      <c r="D39" s="33"/>
      <c r="E39" s="33"/>
      <c r="F39" s="14">
        <f>F28+F37-F36</f>
        <v>13076.970000000088</v>
      </c>
      <c r="H39" s="10"/>
    </row>
    <row r="41" spans="1:8" x14ac:dyDescent="0.2">
      <c r="A41" s="1" t="s">
        <v>25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Кунцевск.3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2013-09-09T05:22:54Z</cp:lastPrinted>
  <dcterms:created xsi:type="dcterms:W3CDTF">2013-05-24T06:59:46Z</dcterms:created>
  <dcterms:modified xsi:type="dcterms:W3CDTF">2019-03-13T07:20:36Z</dcterms:modified>
</cp:coreProperties>
</file>